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d0\OneDrive\Desktop\New References\Abraham-Journal\submission\"/>
    </mc:Choice>
  </mc:AlternateContent>
  <xr:revisionPtr revIDLastSave="0" documentId="8_{81879D96-AAC9-4E13-A41C-FF4CB325DB27}" xr6:coauthVersionLast="47" xr6:coauthVersionMax="47" xr10:uidLastSave="{00000000-0000-0000-0000-000000000000}"/>
  <bookViews>
    <workbookView xWindow="-90" yWindow="-90" windowWidth="19380" windowHeight="10380" xr2:uid="{CEFCF124-EE4E-4257-AA55-333DC436149A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5" i="1"/>
  <c r="G16" i="1"/>
  <c r="G14" i="1"/>
  <c r="G12" i="1"/>
  <c r="G13" i="1"/>
  <c r="G11" i="1"/>
  <c r="G9" i="1"/>
  <c r="G10" i="1"/>
  <c r="G8" i="1"/>
  <c r="G7" i="1"/>
  <c r="G6" i="1"/>
  <c r="G5" i="1"/>
  <c r="G4" i="1"/>
  <c r="G3" i="1"/>
  <c r="G2" i="1"/>
  <c r="E21" i="1"/>
  <c r="F21" i="1" s="1"/>
  <c r="A21" i="1"/>
  <c r="E20" i="1"/>
  <c r="F20" i="1" s="1"/>
  <c r="A20" i="1"/>
  <c r="E19" i="1"/>
  <c r="F19" i="1" s="1"/>
  <c r="A19" i="1"/>
  <c r="E18" i="1"/>
  <c r="F18" i="1"/>
  <c r="A18" i="1"/>
  <c r="E17" i="1"/>
  <c r="F17" i="1" s="1"/>
  <c r="A17" i="1"/>
  <c r="E16" i="1"/>
  <c r="F16" i="1" s="1"/>
  <c r="A16" i="1"/>
  <c r="A15" i="1"/>
  <c r="E14" i="1"/>
  <c r="F14" i="1"/>
  <c r="E15" i="1" s="1"/>
  <c r="F15" i="1" s="1"/>
  <c r="A14" i="1"/>
  <c r="E13" i="1"/>
  <c r="F13" i="1" s="1"/>
  <c r="A13" i="1"/>
  <c r="E12" i="1"/>
  <c r="F12" i="1" s="1"/>
  <c r="A12" i="1"/>
  <c r="E11" i="1"/>
  <c r="F11" i="1"/>
  <c r="A11" i="1"/>
  <c r="E10" i="1"/>
  <c r="F10" i="1" s="1"/>
  <c r="A10" i="1"/>
  <c r="E9" i="1"/>
  <c r="F9" i="1"/>
  <c r="E8" i="1"/>
  <c r="F8" i="1"/>
  <c r="F7" i="1"/>
  <c r="E7" i="1"/>
  <c r="F6" i="1"/>
  <c r="E6" i="1"/>
  <c r="F5" i="1"/>
  <c r="E5" i="1"/>
  <c r="F4" i="1"/>
  <c r="E4" i="1"/>
  <c r="F3" i="1"/>
  <c r="E3" i="1"/>
  <c r="F2" i="1"/>
</calcChain>
</file>

<file path=xl/sharedStrings.xml><?xml version="1.0" encoding="utf-8"?>
<sst xmlns="http://schemas.openxmlformats.org/spreadsheetml/2006/main" count="27" uniqueCount="27">
  <si>
    <t>Kingdom</t>
  </si>
  <si>
    <t>No Kings</t>
  </si>
  <si>
    <t>No</t>
  </si>
  <si>
    <t>Kish 1</t>
  </si>
  <si>
    <t>Duration</t>
  </si>
  <si>
    <t>Began BC</t>
  </si>
  <si>
    <t>Ended BC</t>
  </si>
  <si>
    <t>Ur 1</t>
  </si>
  <si>
    <t>Awan</t>
  </si>
  <si>
    <t>Kish 2</t>
  </si>
  <si>
    <t>Hamazi</t>
  </si>
  <si>
    <t>Uruk 2</t>
  </si>
  <si>
    <t>Ur 2</t>
  </si>
  <si>
    <t>Adab</t>
  </si>
  <si>
    <t>Mari</t>
  </si>
  <si>
    <t>Kish 3</t>
  </si>
  <si>
    <t>Akshak</t>
  </si>
  <si>
    <t>Kish 4</t>
  </si>
  <si>
    <t>Uruk 3</t>
  </si>
  <si>
    <t>Eanna-Uruk 1</t>
  </si>
  <si>
    <t>Akkade</t>
  </si>
  <si>
    <t>Uruk 4</t>
  </si>
  <si>
    <t>Gutium</t>
  </si>
  <si>
    <t>Uruk 5</t>
  </si>
  <si>
    <t>Ur 3</t>
  </si>
  <si>
    <t>Isin</t>
  </si>
  <si>
    <t>Ave Reign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</si>
</sst>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908BE-4827-4C97-9C79-E6D4C2DEF15F}">
  <dimension ref="A1:G21"/>
  <sheetViews>
    <sheetView tabSelected="1" workbookViewId="0">
      <selection activeCell="H1" sqref="H1"/>
    </sheetView>
  </sheetViews>
  <sheetFormatPr defaultRowHeight="14.75" x14ac:dyDescent="0.75"/>
  <cols>
    <col min="2" max="2" width="11.40625" customWidth="1"/>
  </cols>
  <sheetData>
    <row r="1" spans="1:7" x14ac:dyDescent="0.75">
      <c r="A1" t="s">
        <v>2</v>
      </c>
      <c r="B1" t="s">
        <v>0</v>
      </c>
      <c r="C1" t="s">
        <v>1</v>
      </c>
      <c r="D1" t="s">
        <v>4</v>
      </c>
      <c r="E1" t="s">
        <v>5</v>
      </c>
      <c r="F1" t="s">
        <v>6</v>
      </c>
      <c r="G1" t="s">
        <v>26</v>
      </c>
    </row>
    <row r="2" spans="1:7" x14ac:dyDescent="0.75">
      <c r="A2">
        <v>1</v>
      </c>
      <c r="B2" t="s">
        <v>3</v>
      </c>
      <c r="C2">
        <v>23</v>
      </c>
      <c r="D2">
        <v>23310</v>
      </c>
      <c r="E2">
        <v>33778</v>
      </c>
      <c r="F2">
        <f t="shared" ref="F2:F21" si="0">E2-D2</f>
        <v>10468</v>
      </c>
      <c r="G2" s="2">
        <f>D2/C2</f>
        <v>1013.4782608695652</v>
      </c>
    </row>
    <row r="3" spans="1:7" x14ac:dyDescent="0.75">
      <c r="A3">
        <v>2</v>
      </c>
      <c r="B3" t="s">
        <v>19</v>
      </c>
      <c r="C3">
        <v>12</v>
      </c>
      <c r="D3">
        <v>2310</v>
      </c>
      <c r="E3">
        <f>F2</f>
        <v>10468</v>
      </c>
      <c r="F3">
        <f t="shared" si="0"/>
        <v>8158</v>
      </c>
      <c r="G3" s="2">
        <f>D3/C3</f>
        <v>192.5</v>
      </c>
    </row>
    <row r="4" spans="1:7" x14ac:dyDescent="0.75">
      <c r="A4">
        <v>3</v>
      </c>
      <c r="B4" t="s">
        <v>7</v>
      </c>
      <c r="C4">
        <v>4</v>
      </c>
      <c r="D4">
        <v>177</v>
      </c>
      <c r="E4">
        <f>F3</f>
        <v>8158</v>
      </c>
      <c r="F4">
        <f t="shared" si="0"/>
        <v>7981</v>
      </c>
      <c r="G4" s="1">
        <f>E4/D4</f>
        <v>46.090395480225986</v>
      </c>
    </row>
    <row r="5" spans="1:7" x14ac:dyDescent="0.75">
      <c r="A5">
        <v>4</v>
      </c>
      <c r="B5" t="s">
        <v>8</v>
      </c>
      <c r="C5">
        <v>3</v>
      </c>
      <c r="D5">
        <v>356</v>
      </c>
      <c r="E5">
        <f>+F4</f>
        <v>7981</v>
      </c>
      <c r="F5">
        <f t="shared" si="0"/>
        <v>7625</v>
      </c>
      <c r="G5" s="1">
        <f t="shared" ref="G5:G21" si="1">D5/C5</f>
        <v>118.66666666666667</v>
      </c>
    </row>
    <row r="6" spans="1:7" x14ac:dyDescent="0.75">
      <c r="A6">
        <v>5</v>
      </c>
      <c r="B6" t="s">
        <v>9</v>
      </c>
      <c r="C6">
        <v>8</v>
      </c>
      <c r="D6">
        <v>3195</v>
      </c>
      <c r="E6">
        <f t="shared" ref="E6:E21" si="2">F5</f>
        <v>7625</v>
      </c>
      <c r="F6">
        <f t="shared" si="0"/>
        <v>4430</v>
      </c>
      <c r="G6" s="1">
        <f t="shared" si="1"/>
        <v>399.375</v>
      </c>
    </row>
    <row r="7" spans="1:7" x14ac:dyDescent="0.75">
      <c r="A7">
        <v>6</v>
      </c>
      <c r="B7" t="s">
        <v>10</v>
      </c>
      <c r="C7">
        <v>1</v>
      </c>
      <c r="D7">
        <v>360</v>
      </c>
      <c r="E7">
        <f t="shared" si="2"/>
        <v>4430</v>
      </c>
      <c r="F7">
        <f t="shared" si="0"/>
        <v>4070</v>
      </c>
      <c r="G7">
        <f t="shared" si="1"/>
        <v>360</v>
      </c>
    </row>
    <row r="8" spans="1:7" x14ac:dyDescent="0.75">
      <c r="A8">
        <v>7</v>
      </c>
      <c r="B8" t="s">
        <v>11</v>
      </c>
      <c r="C8">
        <v>3</v>
      </c>
      <c r="D8">
        <v>187</v>
      </c>
      <c r="E8">
        <f t="shared" si="2"/>
        <v>4070</v>
      </c>
      <c r="F8">
        <f t="shared" si="0"/>
        <v>3883</v>
      </c>
      <c r="G8" s="1">
        <f t="shared" si="1"/>
        <v>62.333333333333336</v>
      </c>
    </row>
    <row r="9" spans="1:7" x14ac:dyDescent="0.75">
      <c r="A9">
        <v>8</v>
      </c>
      <c r="B9" t="s">
        <v>12</v>
      </c>
      <c r="C9">
        <v>3</v>
      </c>
      <c r="D9">
        <v>111</v>
      </c>
      <c r="E9">
        <f t="shared" si="2"/>
        <v>3883</v>
      </c>
      <c r="F9">
        <f t="shared" si="0"/>
        <v>3772</v>
      </c>
      <c r="G9">
        <f t="shared" si="1"/>
        <v>37</v>
      </c>
    </row>
    <row r="10" spans="1:7" x14ac:dyDescent="0.75">
      <c r="A10">
        <f t="shared" ref="A10:A21" si="3">A9+1</f>
        <v>9</v>
      </c>
      <c r="B10" t="s">
        <v>13</v>
      </c>
      <c r="C10">
        <v>1</v>
      </c>
      <c r="D10">
        <v>90</v>
      </c>
      <c r="E10">
        <f t="shared" si="2"/>
        <v>3772</v>
      </c>
      <c r="F10">
        <f t="shared" si="0"/>
        <v>3682</v>
      </c>
      <c r="G10">
        <f t="shared" si="1"/>
        <v>90</v>
      </c>
    </row>
    <row r="11" spans="1:7" x14ac:dyDescent="0.75">
      <c r="A11">
        <f t="shared" si="3"/>
        <v>10</v>
      </c>
      <c r="B11" t="s">
        <v>14</v>
      </c>
      <c r="C11">
        <v>6</v>
      </c>
      <c r="D11">
        <v>136</v>
      </c>
      <c r="E11">
        <f t="shared" si="2"/>
        <v>3682</v>
      </c>
      <c r="F11">
        <f t="shared" si="0"/>
        <v>3546</v>
      </c>
      <c r="G11" s="1">
        <f t="shared" si="1"/>
        <v>22.666666666666668</v>
      </c>
    </row>
    <row r="12" spans="1:7" x14ac:dyDescent="0.75">
      <c r="A12">
        <f t="shared" si="3"/>
        <v>11</v>
      </c>
      <c r="B12" t="s">
        <v>15</v>
      </c>
      <c r="C12">
        <v>1</v>
      </c>
      <c r="D12">
        <v>100</v>
      </c>
      <c r="E12">
        <f t="shared" si="2"/>
        <v>3546</v>
      </c>
      <c r="F12">
        <f t="shared" si="0"/>
        <v>3446</v>
      </c>
      <c r="G12">
        <f t="shared" si="1"/>
        <v>100</v>
      </c>
    </row>
    <row r="13" spans="1:7" x14ac:dyDescent="0.75">
      <c r="A13">
        <f t="shared" si="3"/>
        <v>12</v>
      </c>
      <c r="B13" t="s">
        <v>16</v>
      </c>
      <c r="C13">
        <v>6</v>
      </c>
      <c r="D13">
        <v>93</v>
      </c>
      <c r="E13">
        <f t="shared" si="2"/>
        <v>3446</v>
      </c>
      <c r="F13">
        <f t="shared" si="0"/>
        <v>3353</v>
      </c>
      <c r="G13">
        <f t="shared" si="1"/>
        <v>15.5</v>
      </c>
    </row>
    <row r="14" spans="1:7" x14ac:dyDescent="0.75">
      <c r="A14">
        <f t="shared" si="3"/>
        <v>13</v>
      </c>
      <c r="B14" t="s">
        <v>17</v>
      </c>
      <c r="C14">
        <v>7</v>
      </c>
      <c r="D14">
        <v>491</v>
      </c>
      <c r="E14">
        <f t="shared" si="2"/>
        <v>3353</v>
      </c>
      <c r="F14">
        <f t="shared" si="0"/>
        <v>2862</v>
      </c>
      <c r="G14" s="1">
        <f t="shared" si="1"/>
        <v>70.142857142857139</v>
      </c>
    </row>
    <row r="15" spans="1:7" x14ac:dyDescent="0.75">
      <c r="A15">
        <f t="shared" si="3"/>
        <v>14</v>
      </c>
      <c r="B15" t="s">
        <v>18</v>
      </c>
      <c r="C15">
        <v>1</v>
      </c>
      <c r="D15">
        <v>25</v>
      </c>
      <c r="E15">
        <f t="shared" si="2"/>
        <v>2862</v>
      </c>
      <c r="F15">
        <f t="shared" si="0"/>
        <v>2837</v>
      </c>
      <c r="G15">
        <f t="shared" si="1"/>
        <v>25</v>
      </c>
    </row>
    <row r="16" spans="1:7" x14ac:dyDescent="0.75">
      <c r="A16">
        <f t="shared" si="3"/>
        <v>15</v>
      </c>
      <c r="B16" t="s">
        <v>20</v>
      </c>
      <c r="C16">
        <v>11</v>
      </c>
      <c r="D16">
        <v>181</v>
      </c>
      <c r="E16">
        <f t="shared" si="2"/>
        <v>2837</v>
      </c>
      <c r="F16">
        <f t="shared" si="0"/>
        <v>2656</v>
      </c>
      <c r="G16" s="1">
        <f t="shared" si="1"/>
        <v>16.454545454545453</v>
      </c>
    </row>
    <row r="17" spans="1:7" x14ac:dyDescent="0.75">
      <c r="A17">
        <f t="shared" si="3"/>
        <v>16</v>
      </c>
      <c r="B17" t="s">
        <v>21</v>
      </c>
      <c r="C17">
        <v>5</v>
      </c>
      <c r="D17">
        <v>30</v>
      </c>
      <c r="E17">
        <f t="shared" si="2"/>
        <v>2656</v>
      </c>
      <c r="F17">
        <f t="shared" si="0"/>
        <v>2626</v>
      </c>
      <c r="G17">
        <f t="shared" si="1"/>
        <v>6</v>
      </c>
    </row>
    <row r="18" spans="1:7" x14ac:dyDescent="0.75">
      <c r="A18">
        <f t="shared" si="3"/>
        <v>17</v>
      </c>
      <c r="B18" t="s">
        <v>22</v>
      </c>
      <c r="C18">
        <v>21</v>
      </c>
      <c r="D18">
        <v>91</v>
      </c>
      <c r="E18">
        <f t="shared" si="2"/>
        <v>2626</v>
      </c>
      <c r="F18">
        <f t="shared" si="0"/>
        <v>2535</v>
      </c>
      <c r="G18" s="1">
        <f t="shared" si="1"/>
        <v>4.333333333333333</v>
      </c>
    </row>
    <row r="19" spans="1:7" x14ac:dyDescent="0.75">
      <c r="A19">
        <f t="shared" si="3"/>
        <v>18</v>
      </c>
      <c r="B19" t="s">
        <v>23</v>
      </c>
      <c r="C19">
        <v>1</v>
      </c>
      <c r="D19">
        <v>420</v>
      </c>
      <c r="E19">
        <f t="shared" si="2"/>
        <v>2535</v>
      </c>
      <c r="F19">
        <f t="shared" si="0"/>
        <v>2115</v>
      </c>
      <c r="G19">
        <f t="shared" si="1"/>
        <v>420</v>
      </c>
    </row>
    <row r="20" spans="1:7" x14ac:dyDescent="0.75">
      <c r="A20">
        <f t="shared" si="3"/>
        <v>19</v>
      </c>
      <c r="B20" t="s">
        <v>24</v>
      </c>
      <c r="C20">
        <v>4</v>
      </c>
      <c r="D20">
        <v>108</v>
      </c>
      <c r="E20">
        <f t="shared" si="2"/>
        <v>2115</v>
      </c>
      <c r="F20">
        <f t="shared" si="0"/>
        <v>2007</v>
      </c>
      <c r="G20">
        <f t="shared" si="1"/>
        <v>27</v>
      </c>
    </row>
    <row r="21" spans="1:7" x14ac:dyDescent="0.75">
      <c r="A21">
        <f t="shared" si="3"/>
        <v>20</v>
      </c>
      <c r="B21" t="s">
        <v>25</v>
      </c>
      <c r="C21">
        <v>13</v>
      </c>
      <c r="D21">
        <v>213</v>
      </c>
      <c r="E21">
        <f t="shared" si="2"/>
        <v>2007</v>
      </c>
      <c r="F21">
        <f t="shared" si="0"/>
        <v>1794</v>
      </c>
      <c r="G21" s="1">
        <f t="shared" si="1"/>
        <v>16.384615384615383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Imad Atiqi</dc:creator>
  <cp:lastModifiedBy>Imad Atiqi</cp:lastModifiedBy>
  <dcterms:created xsi:type="dcterms:W3CDTF">2023-03-04T15:43:19Z</dcterms:created>
  <dcterms:modified xsi:type="dcterms:W3CDTF">2023-03-12T16:47:29Z</dcterms:modified>
</cp:coreProperties>
</file>